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3-24/BOR Forms &amp; Support/"/>
    </mc:Choice>
  </mc:AlternateContent>
  <xr:revisionPtr revIDLastSave="295" documentId="13_ncr:1_{7F17F2FC-6FC3-4F1B-BC3A-2059F4FDE077}" xr6:coauthVersionLast="47" xr6:coauthVersionMax="47" xr10:uidLastSave="{14CA2B09-5E71-466A-8C2F-A9C1BC6D054C}"/>
  <bookViews>
    <workbookView xWindow="-120" yWindow="-120" windowWidth="29040" windowHeight="15840" tabRatio="570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2">'BOR 13B'!$A$1:$D$39</definedName>
    <definedName name="_xlnm.Print_Area" localSheetId="0">'BOR-13'!$A$1:$G$40</definedName>
    <definedName name="_xlnm.Print_Area" localSheetId="1">'BOR-13A'!$A$1:$K$34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2" l="1"/>
  <c r="D31" i="2" s="1"/>
  <c r="D37" i="2" s="1"/>
  <c r="H19" i="2"/>
  <c r="B37" i="3" l="1"/>
  <c r="D37" i="3"/>
  <c r="C37" i="3"/>
  <c r="K29" i="2"/>
  <c r="J29" i="2"/>
  <c r="I29" i="2"/>
  <c r="H29" i="2"/>
  <c r="G29" i="2"/>
  <c r="G31" i="2" s="1"/>
  <c r="G37" i="2" s="1"/>
  <c r="F29" i="2"/>
  <c r="E29" i="2"/>
  <c r="C29" i="2"/>
  <c r="B29" i="2"/>
  <c r="K25" i="2"/>
  <c r="J25" i="2"/>
  <c r="I25" i="2"/>
  <c r="H25" i="2"/>
  <c r="G25" i="2"/>
  <c r="F25" i="2"/>
  <c r="E25" i="2"/>
  <c r="C25" i="2"/>
  <c r="B25" i="2"/>
  <c r="K19" i="2"/>
  <c r="J19" i="2"/>
  <c r="I19" i="2"/>
  <c r="G19" i="2"/>
  <c r="F19" i="2"/>
  <c r="E19" i="2"/>
  <c r="C19" i="2"/>
  <c r="B19" i="2"/>
  <c r="K14" i="2"/>
  <c r="J14" i="2"/>
  <c r="I14" i="2"/>
  <c r="H14" i="2"/>
  <c r="G14" i="2"/>
  <c r="F14" i="2"/>
  <c r="E14" i="2"/>
  <c r="C14" i="2"/>
  <c r="E37" i="1"/>
  <c r="D37" i="1"/>
  <c r="C37" i="1"/>
  <c r="F31" i="2" l="1"/>
  <c r="F37" i="2" s="1"/>
  <c r="E31" i="2"/>
  <c r="E37" i="2" s="1"/>
  <c r="K31" i="2"/>
  <c r="K37" i="2" s="1"/>
  <c r="C31" i="2"/>
  <c r="C37" i="2" s="1"/>
  <c r="I31" i="2"/>
  <c r="I37" i="2" s="1"/>
  <c r="J31" i="2"/>
  <c r="J37" i="2" s="1"/>
  <c r="H31" i="2" l="1"/>
  <c r="H37" i="2" s="1"/>
  <c r="B14" i="2"/>
  <c r="B31" i="2" s="1"/>
  <c r="B37" i="2" s="1"/>
</calcChain>
</file>

<file path=xl/sharedStrings.xml><?xml version="1.0" encoding="utf-8"?>
<sst xmlns="http://schemas.openxmlformats.org/spreadsheetml/2006/main" count="184" uniqueCount="106">
  <si>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</si>
  <si>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</si>
  <si>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</si>
  <si>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</si>
  <si>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</si>
  <si>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</si>
  <si>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</si>
  <si>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</si>
  <si>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</si>
  <si>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</si>
  <si>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</si>
  <si>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</si>
  <si>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</si>
  <si>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</si>
  <si>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</si>
  <si>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</si>
  <si>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</si>
  <si>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</si>
  <si>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</si>
  <si>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</si>
  <si>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</si>
  <si>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</si>
  <si>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</si>
  <si>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</si>
  <si>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</si>
  <si>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</si>
  <si>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</si>
  <si>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</si>
  <si>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</si>
  <si>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</si>
  <si>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</si>
  <si>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</si>
  <si>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</si>
  <si>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</si>
  <si>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</si>
  <si>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</si>
  <si>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</si>
  <si>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</si>
  <si>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</si>
  <si>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</si>
  <si>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</si>
  <si>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</si>
  <si>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</si>
  <si>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</si>
  <si>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</si>
  <si>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</si>
  <si>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</si>
  <si>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</si>
  <si>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</si>
  <si>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</si>
  <si>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</si>
  <si>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</si>
  <si>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</si>
  <si>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</si>
  <si>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</si>
  <si>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</si>
  <si>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</si>
  <si>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</si>
  <si>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</si>
  <si>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</si>
  <si>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</si>
  <si>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</si>
  <si>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</si>
  <si>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</si>
  <si>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</si>
  <si>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</si>
  <si>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</si>
  <si>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</si>
  <si>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PRIOR YEAR ACTUAL</t>
  </si>
  <si>
    <t>OPERATING BUDGET REQUEST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</si>
  <si>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</si>
  <si>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</si>
  <si>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</si>
  <si>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</si>
  <si>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</si>
  <si>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</si>
  <si>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</si>
  <si>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</si>
  <si>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</si>
  <si>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</si>
  <si>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</si>
  <si>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</si>
  <si>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</si>
  <si>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2022-2023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</si>
  <si>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</si>
  <si>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</si>
  <si>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</si>
  <si>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</si>
  <si>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South Louisiana Community College</t>
  </si>
  <si>
    <t>LRS 17:3351(A)(5)(d)(i)</t>
  </si>
  <si>
    <t xml:space="preserve">   Student Services</t>
  </si>
  <si>
    <t xml:space="preserve">   Other Miscellaneous</t>
  </si>
  <si>
    <t xml:space="preserve">  Miscellaneous</t>
  </si>
  <si>
    <r>
      <t xml:space="preserve">Page </t>
    </r>
    <r>
      <rPr>
        <b/>
        <u/>
        <sz val="10"/>
        <color rgb="FF000000"/>
        <rFont val="Arial"/>
        <family val="2"/>
      </rPr>
      <t>1</t>
    </r>
  </si>
  <si>
    <t>FY 2024-2025</t>
  </si>
  <si>
    <t>General</t>
  </si>
  <si>
    <t>Student</t>
  </si>
  <si>
    <t>Other</t>
  </si>
  <si>
    <t>Registration</t>
  </si>
  <si>
    <t>Fees</t>
  </si>
  <si>
    <t>Self-Generated</t>
  </si>
  <si>
    <t>Student Fees</t>
  </si>
  <si>
    <t>FY 2023-24</t>
  </si>
  <si>
    <t>* NOTE: Each individual fee with a means of financing other than General Fund Direct must be listed separately and correspond to the revenue on BOR-13.</t>
  </si>
  <si>
    <t>COLUMN 4</t>
  </si>
  <si>
    <t>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</si>
</sst>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.0000_);\(&quot;$&quot;#,##0.0000\)"/>
    <numFmt numFmtId="165" formatCode="_(* #,##0_);_(* \(#,##0\);_(* &quot;-&quot;??_);_(@_)"/>
  </numFmts>
  <fonts count="13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u/>
      <sz val="10"/>
      <color rgb="FF00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5" fontId="11" fillId="0" borderId="0" xfId="0" applyNumberFormat="1" applyFont="1"/>
    <xf numFmtId="5" fontId="1" fillId="0" borderId="0" xfId="0" applyNumberFormat="1" applyFont="1"/>
    <xf numFmtId="10" fontId="1" fillId="0" borderId="0" xfId="2" applyNumberFormat="1" applyFont="1"/>
    <xf numFmtId="164" fontId="1" fillId="0" borderId="0" xfId="0" applyNumberFormat="1" applyFont="1"/>
    <xf numFmtId="9" fontId="1" fillId="0" borderId="0" xfId="2" applyFont="1"/>
    <xf numFmtId="165" fontId="1" fillId="0" borderId="0" xfId="1" applyNumberFormat="1" applyFont="1"/>
    <xf numFmtId="9" fontId="1" fillId="0" borderId="6" xfId="2" applyFont="1" applyBorder="1" applyProtection="1">
      <protection locked="0"/>
    </xf>
    <xf numFmtId="0" fontId="11" fillId="0" borderId="6" xfId="0" applyFont="1" applyBorder="1" applyProtection="1">
      <protection locked="0"/>
    </xf>
    <xf numFmtId="0" fontId="12" fillId="0" borderId="0" xfId="0" applyFont="1"/>
    <xf numFmtId="43" fontId="1" fillId="0" borderId="0" xfId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zoomScaleNormal="100" zoomScaleSheetLayoutView="85" workbookViewId="0">
      <pane ySplit="7" topLeftCell="A8" activePane="bottomLeft" state="frozen"/>
      <selection pane="bottomLeft" activeCell="G28" sqref="G28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8</v>
      </c>
      <c r="B1" s="37"/>
      <c r="C1" s="37"/>
      <c r="D1" s="37"/>
      <c r="E1" s="37"/>
      <c r="F1" s="37"/>
      <c r="G1" s="37"/>
    </row>
    <row r="2" spans="1:7" ht="15" x14ac:dyDescent="0.2">
      <c r="A2" s="37" t="s">
        <v>9</v>
      </c>
      <c r="B2" s="37"/>
      <c r="C2" s="37"/>
      <c r="D2" s="38" t="s">
        <v>38</v>
      </c>
      <c r="E2" s="39" t="s">
        <v>88</v>
      </c>
      <c r="F2" s="39"/>
      <c r="G2" s="39"/>
    </row>
    <row r="3" spans="1:7" ht="15" x14ac:dyDescent="0.2">
      <c r="A3" s="37" t="s">
        <v>72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83</v>
      </c>
      <c r="D4" s="9" t="s">
        <v>84</v>
      </c>
      <c r="E4" s="9" t="s">
        <v>94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26</v>
      </c>
      <c r="E5" s="10" t="s">
        <v>29</v>
      </c>
      <c r="F5" s="10" t="s">
        <v>94</v>
      </c>
      <c r="G5" s="11" t="s">
        <v>31</v>
      </c>
    </row>
    <row r="6" spans="1:7" ht="12.95" customHeight="1" x14ac:dyDescent="0.2">
      <c r="A6" s="11" t="s">
        <v>29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30</v>
      </c>
      <c r="G6" s="11" t="s">
        <v>32</v>
      </c>
    </row>
    <row r="7" spans="1:7" ht="18" customHeight="1" x14ac:dyDescent="0.2">
      <c r="A7" s="11" t="s">
        <v>28</v>
      </c>
      <c r="B7" s="11" t="s">
        <v>6</v>
      </c>
      <c r="C7" s="10" t="s">
        <v>0</v>
      </c>
      <c r="D7" s="10" t="s">
        <v>27</v>
      </c>
      <c r="E7" s="10" t="s">
        <v>0</v>
      </c>
      <c r="F7" s="10" t="s">
        <v>37</v>
      </c>
      <c r="G7" s="11" t="s">
        <v>33</v>
      </c>
    </row>
    <row r="8" spans="1:7" ht="15.95" customHeight="1" x14ac:dyDescent="0.2">
      <c r="A8" s="23" t="s">
        <v>86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10</v>
      </c>
      <c r="B9" s="20"/>
      <c r="C9" s="24">
        <v>14146311</v>
      </c>
      <c r="D9" s="24">
        <v>14950000</v>
      </c>
      <c r="E9" s="24">
        <v>15000000</v>
      </c>
      <c r="F9" s="24"/>
      <c r="G9" s="25" t="s">
        <v>34</v>
      </c>
    </row>
    <row r="10" spans="1:7" ht="15.95" customHeight="1" x14ac:dyDescent="0.2">
      <c r="A10" s="20" t="s">
        <v>11</v>
      </c>
      <c r="B10" s="20"/>
      <c r="C10" s="24"/>
      <c r="D10" s="24"/>
      <c r="E10" s="24"/>
      <c r="F10" s="24"/>
      <c r="G10" s="25"/>
    </row>
    <row r="11" spans="1:7" ht="15.95" customHeight="1" x14ac:dyDescent="0.2">
      <c r="A11" s="20" t="s">
        <v>12</v>
      </c>
      <c r="B11" s="20"/>
      <c r="C11" s="24"/>
      <c r="D11" s="24"/>
      <c r="E11" s="24"/>
      <c r="F11" s="24"/>
      <c r="G11" s="26"/>
    </row>
    <row r="12" spans="1:7" ht="15.95" customHeight="1" x14ac:dyDescent="0.2">
      <c r="A12" s="20" t="s">
        <v>13</v>
      </c>
      <c r="B12" s="20" t="s">
        <v>89</v>
      </c>
      <c r="C12" s="24">
        <v>338424</v>
      </c>
      <c r="D12" s="24">
        <v>350000</v>
      </c>
      <c r="E12" s="24">
        <v>375000</v>
      </c>
      <c r="F12" s="24"/>
      <c r="G12" s="25" t="s">
        <v>35</v>
      </c>
    </row>
    <row r="13" spans="1:7" ht="15.95" customHeight="1" x14ac:dyDescent="0.2">
      <c r="A13" s="20" t="s">
        <v>14</v>
      </c>
      <c r="B13" s="20"/>
      <c r="C13" s="24"/>
      <c r="D13" s="24"/>
      <c r="E13" s="24"/>
      <c r="F13" s="24"/>
      <c r="G13" s="26"/>
    </row>
    <row r="14" spans="1:7" ht="15.95" customHeight="1" x14ac:dyDescent="0.2">
      <c r="A14" s="20" t="s">
        <v>15</v>
      </c>
      <c r="B14" s="20"/>
      <c r="C14" s="24"/>
      <c r="D14" s="24"/>
      <c r="E14" s="24"/>
      <c r="F14" s="24"/>
      <c r="G14" s="26"/>
    </row>
    <row r="15" spans="1:7" ht="15.95" customHeight="1" x14ac:dyDescent="0.2">
      <c r="A15" s="20" t="s">
        <v>16</v>
      </c>
      <c r="B15" s="20"/>
      <c r="C15" s="24"/>
      <c r="D15" s="24"/>
      <c r="E15" s="24"/>
      <c r="F15" s="24"/>
      <c r="G15" s="26"/>
    </row>
    <row r="16" spans="1:7" ht="15.95" customHeight="1" x14ac:dyDescent="0.2">
      <c r="A16" s="20" t="s">
        <v>17</v>
      </c>
      <c r="B16" s="20"/>
      <c r="C16" s="24"/>
      <c r="D16" s="24"/>
      <c r="E16" s="24"/>
      <c r="F16" s="24"/>
      <c r="G16" s="26"/>
    </row>
    <row r="17" spans="1:7" ht="15.95" customHeight="1" x14ac:dyDescent="0.2">
      <c r="A17" s="27" t="s">
        <v>81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19</v>
      </c>
      <c r="B18" s="20"/>
      <c r="C18" s="24"/>
      <c r="D18" s="24"/>
      <c r="E18" s="24"/>
      <c r="F18" s="24"/>
      <c r="G18" s="26"/>
    </row>
    <row r="19" spans="1:7" ht="15.95" customHeight="1" x14ac:dyDescent="0.2">
      <c r="A19" s="20" t="s">
        <v>19</v>
      </c>
      <c r="B19" s="20"/>
      <c r="C19" s="24"/>
      <c r="D19" s="24"/>
      <c r="E19" s="24"/>
      <c r="F19" s="24"/>
      <c r="G19" s="26"/>
    </row>
    <row r="20" spans="1:7" ht="15.95" customHeight="1" x14ac:dyDescent="0.2">
      <c r="A20" s="28" t="s">
        <v>20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19</v>
      </c>
      <c r="B21" s="20"/>
      <c r="C21" s="24"/>
      <c r="D21" s="24"/>
      <c r="E21" s="24"/>
      <c r="F21" s="24"/>
      <c r="G21" s="26"/>
    </row>
    <row r="22" spans="1:7" ht="15.95" customHeight="1" x14ac:dyDescent="0.2">
      <c r="A22" s="20" t="s">
        <v>19</v>
      </c>
      <c r="B22" s="20"/>
      <c r="C22" s="24"/>
      <c r="D22" s="24"/>
      <c r="E22" s="24"/>
      <c r="F22" s="24"/>
      <c r="G22" s="26"/>
    </row>
    <row r="23" spans="1:7" ht="15.95" customHeight="1" x14ac:dyDescent="0.2">
      <c r="A23" s="28" t="s">
        <v>24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90</v>
      </c>
      <c r="B24" s="20"/>
      <c r="C24" s="24">
        <v>804605</v>
      </c>
      <c r="D24" s="24">
        <v>800000</v>
      </c>
      <c r="E24" s="24">
        <v>825000</v>
      </c>
      <c r="F24" s="24"/>
      <c r="G24" s="25" t="s">
        <v>105</v>
      </c>
    </row>
    <row r="25" spans="1:7" ht="15.95" customHeight="1" x14ac:dyDescent="0.2">
      <c r="A25" s="20" t="s">
        <v>91</v>
      </c>
      <c r="B25" s="20"/>
      <c r="C25" s="24">
        <v>695424</v>
      </c>
      <c r="D25" s="24">
        <v>650000</v>
      </c>
      <c r="E25" s="24">
        <v>675000</v>
      </c>
      <c r="F25" s="24"/>
      <c r="G25" s="25" t="s">
        <v>105</v>
      </c>
    </row>
    <row r="26" spans="1:7" ht="15.95" customHeight="1" x14ac:dyDescent="0.2">
      <c r="A26" s="28" t="s">
        <v>21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92</v>
      </c>
      <c r="B27" s="20"/>
      <c r="C27" s="24">
        <v>1711</v>
      </c>
      <c r="D27" s="24"/>
      <c r="E27" s="24"/>
      <c r="F27" s="24"/>
      <c r="G27" s="26" t="s">
        <v>36</v>
      </c>
    </row>
    <row r="28" spans="1:7" ht="15.95" customHeight="1" x14ac:dyDescent="0.2">
      <c r="A28" s="20" t="s">
        <v>19</v>
      </c>
      <c r="B28" s="20"/>
      <c r="C28" s="24"/>
      <c r="D28" s="24"/>
      <c r="E28" s="24"/>
      <c r="F28" s="24"/>
      <c r="G28" s="26"/>
    </row>
    <row r="29" spans="1:7" ht="15.95" customHeight="1" x14ac:dyDescent="0.2">
      <c r="A29" s="28" t="s">
        <v>25</v>
      </c>
      <c r="B29" s="16"/>
      <c r="C29" s="16"/>
      <c r="D29" s="16"/>
      <c r="E29" s="16"/>
      <c r="F29" s="16"/>
      <c r="G29" s="16"/>
    </row>
    <row r="30" spans="1:7" ht="15.95" customHeight="1" x14ac:dyDescent="0.2">
      <c r="A30" s="20" t="s">
        <v>22</v>
      </c>
      <c r="B30" s="20"/>
      <c r="C30" s="24"/>
      <c r="D30" s="24"/>
      <c r="E30" s="24"/>
      <c r="F30" s="24"/>
      <c r="G30" s="26"/>
    </row>
    <row r="31" spans="1:7" ht="15.95" customHeight="1" x14ac:dyDescent="0.2">
      <c r="A31" s="20" t="s">
        <v>22</v>
      </c>
      <c r="B31" s="20"/>
      <c r="C31" s="24"/>
      <c r="D31" s="24"/>
      <c r="E31" s="24"/>
      <c r="F31" s="24"/>
      <c r="G31" s="26"/>
    </row>
    <row r="32" spans="1:7" ht="15.95" customHeight="1" x14ac:dyDescent="0.2">
      <c r="A32" s="20" t="s">
        <v>22</v>
      </c>
      <c r="B32" s="20"/>
      <c r="C32" s="24"/>
      <c r="D32" s="24"/>
      <c r="E32" s="24"/>
      <c r="F32" s="24"/>
      <c r="G32" s="26"/>
    </row>
    <row r="33" spans="1:7" ht="15.95" customHeight="1" x14ac:dyDescent="0.2">
      <c r="A33" s="20" t="s">
        <v>22</v>
      </c>
      <c r="B33" s="20"/>
      <c r="C33" s="24"/>
      <c r="D33" s="24"/>
      <c r="E33" s="24"/>
      <c r="F33" s="24"/>
      <c r="G33" s="26"/>
    </row>
    <row r="34" spans="1:7" ht="15.95" customHeight="1" x14ac:dyDescent="0.2">
      <c r="A34" s="20" t="s">
        <v>22</v>
      </c>
      <c r="B34" s="20"/>
      <c r="C34" s="24"/>
      <c r="D34" s="24"/>
      <c r="E34" s="24"/>
      <c r="F34" s="24"/>
      <c r="G34" s="26"/>
    </row>
    <row r="35" spans="1:7" ht="15.95" customHeight="1" x14ac:dyDescent="0.2">
      <c r="A35" s="20" t="s">
        <v>22</v>
      </c>
      <c r="B35" s="20"/>
      <c r="C35" s="24"/>
      <c r="D35" s="24"/>
      <c r="E35" s="24"/>
      <c r="F35" s="24"/>
      <c r="G35" s="26"/>
    </row>
    <row r="36" spans="1:7" ht="15.95" customHeight="1" x14ac:dyDescent="0.2">
      <c r="A36" s="20" t="s">
        <v>22</v>
      </c>
      <c r="B36" s="20"/>
      <c r="C36" s="24"/>
      <c r="D36" s="24"/>
      <c r="E36" s="24"/>
      <c r="F36" s="24"/>
      <c r="G36" s="26"/>
    </row>
    <row r="37" spans="1:7" ht="15.95" customHeight="1" x14ac:dyDescent="0.2">
      <c r="A37" s="7"/>
      <c r="B37" s="40" t="s">
        <v>7</v>
      </c>
      <c r="C37" s="6">
        <f>SUM(C8:C36)</f>
        <v>15986475</v>
      </c>
      <c r="D37" s="6">
        <f>SUM(D8:D36)</f>
        <v>16750000</v>
      </c>
      <c r="E37" s="6">
        <f>SUM(E8:E36)</f>
        <v>16875000</v>
      </c>
      <c r="F37" s="6"/>
      <c r="G37" s="5"/>
    </row>
    <row r="38" spans="1:7" ht="12.95" customHeight="1" x14ac:dyDescent="0.2"/>
    <row r="39" spans="1:7" ht="12.95" customHeight="1" x14ac:dyDescent="0.2">
      <c r="A39" s="8" t="s">
        <v>23</v>
      </c>
      <c r="G39" s="41" t="s">
        <v>93</v>
      </c>
    </row>
    <row r="40" spans="1:7" x14ac:dyDescent="0.2">
      <c r="A40" s="44" t="s">
        <v>82</v>
      </c>
    </row>
  </sheetData>
  <phoneticPr fontId="0" type="noConversion"/>
  <printOptions horizontalCentered="1"/>
  <pageMargins left="0.5" right="0.5" top="0.5" bottom="0.5" header="0" footer="0"/>
  <pageSetup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1"/>
  <sheetViews>
    <sheetView tabSelected="1" zoomScale="85" zoomScaleNormal="85" workbookViewId="0">
      <pane ySplit="8" topLeftCell="A9" activePane="bottomLeft" state="frozen"/>
      <selection activeCell="G28" sqref="G28"/>
      <selection pane="bottomLeft" activeCell="G28" sqref="G28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4" width="16" style="1" customWidth="1"/>
    <col min="5" max="5" width="15.140625" style="1" customWidth="1"/>
    <col min="6" max="12" width="18.7109375" style="1" customWidth="1"/>
    <col min="13" max="13" width="12.7109375" style="1"/>
    <col min="14" max="14" width="15.5703125" style="54" bestFit="1" customWidth="1"/>
    <col min="15" max="16384" width="12.7109375" style="1"/>
  </cols>
  <sheetData>
    <row r="1" spans="1:15" ht="15" x14ac:dyDescent="0.2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5" ht="15" x14ac:dyDescent="0.2">
      <c r="A2" s="37" t="s">
        <v>70</v>
      </c>
      <c r="B2" s="37"/>
      <c r="C2" s="37"/>
      <c r="D2" s="37"/>
      <c r="E2" s="37"/>
      <c r="F2" s="37"/>
      <c r="G2" s="37"/>
      <c r="H2" s="38" t="s">
        <v>38</v>
      </c>
      <c r="I2" s="39" t="s">
        <v>88</v>
      </c>
      <c r="J2" s="39"/>
      <c r="K2" s="39"/>
    </row>
    <row r="3" spans="1:15" ht="12.95" customHeight="1" x14ac:dyDescent="0.2">
      <c r="A3" s="37" t="s">
        <v>67</v>
      </c>
      <c r="B3" s="37"/>
      <c r="C3" s="37"/>
      <c r="D3" s="37"/>
      <c r="E3" s="37"/>
      <c r="F3" s="37"/>
      <c r="G3" s="37"/>
      <c r="H3" s="38"/>
      <c r="I3" s="37"/>
      <c r="J3" s="37"/>
      <c r="K3" s="37"/>
    </row>
    <row r="4" spans="1:15" ht="12.95" customHeight="1" x14ac:dyDescent="0.2">
      <c r="A4" s="2"/>
      <c r="B4" s="30" t="s">
        <v>85</v>
      </c>
      <c r="C4" s="31"/>
      <c r="D4" s="31"/>
      <c r="E4" s="32"/>
      <c r="F4" s="30" t="s">
        <v>102</v>
      </c>
      <c r="G4" s="31"/>
      <c r="H4" s="32"/>
      <c r="I4" s="30" t="s">
        <v>94</v>
      </c>
      <c r="J4" s="31"/>
      <c r="K4" s="32"/>
    </row>
    <row r="5" spans="1:15" ht="16.5" customHeight="1" x14ac:dyDescent="0.2">
      <c r="A5" s="14"/>
      <c r="B5" s="33" t="s">
        <v>68</v>
      </c>
      <c r="C5" s="34"/>
      <c r="D5" s="34"/>
      <c r="E5" s="34"/>
      <c r="F5" s="33" t="s">
        <v>39</v>
      </c>
      <c r="G5" s="34"/>
      <c r="H5" s="34"/>
      <c r="I5" s="33" t="s">
        <v>69</v>
      </c>
      <c r="J5" s="34"/>
      <c r="K5" s="36"/>
    </row>
    <row r="6" spans="1:15" ht="12.95" customHeight="1" x14ac:dyDescent="0.2">
      <c r="A6" s="11" t="s">
        <v>71</v>
      </c>
      <c r="B6" s="35" t="s">
        <v>41</v>
      </c>
      <c r="C6" s="35" t="s">
        <v>42</v>
      </c>
      <c r="D6" s="35" t="s">
        <v>104</v>
      </c>
      <c r="E6" s="35" t="s">
        <v>43</v>
      </c>
      <c r="F6" s="35" t="s">
        <v>41</v>
      </c>
      <c r="G6" s="35" t="s">
        <v>42</v>
      </c>
      <c r="H6" s="35" t="s">
        <v>43</v>
      </c>
      <c r="I6" s="35" t="s">
        <v>41</v>
      </c>
      <c r="J6" s="35" t="s">
        <v>42</v>
      </c>
      <c r="K6" s="35" t="s">
        <v>43</v>
      </c>
    </row>
    <row r="7" spans="1:15" ht="12.95" customHeight="1" x14ac:dyDescent="0.2">
      <c r="A7" s="11" t="s">
        <v>40</v>
      </c>
      <c r="B7" s="35" t="s">
        <v>95</v>
      </c>
      <c r="C7" s="35" t="s">
        <v>96</v>
      </c>
      <c r="D7" s="35" t="s">
        <v>97</v>
      </c>
      <c r="E7" s="35" t="s">
        <v>97</v>
      </c>
      <c r="F7" s="35" t="s">
        <v>95</v>
      </c>
      <c r="G7" s="35" t="s">
        <v>96</v>
      </c>
      <c r="H7" s="35" t="s">
        <v>97</v>
      </c>
      <c r="I7" s="35" t="s">
        <v>95</v>
      </c>
      <c r="J7" s="35" t="s">
        <v>96</v>
      </c>
      <c r="K7" s="35" t="s">
        <v>97</v>
      </c>
    </row>
    <row r="8" spans="1:15" ht="12.95" customHeight="1" x14ac:dyDescent="0.2">
      <c r="A8" s="14"/>
      <c r="B8" s="11" t="s">
        <v>98</v>
      </c>
      <c r="C8" s="11" t="s">
        <v>99</v>
      </c>
      <c r="D8" s="11" t="s">
        <v>100</v>
      </c>
      <c r="E8" s="11" t="s">
        <v>101</v>
      </c>
      <c r="F8" s="11" t="s">
        <v>98</v>
      </c>
      <c r="G8" s="11" t="s">
        <v>99</v>
      </c>
      <c r="H8" s="11" t="s">
        <v>101</v>
      </c>
      <c r="I8" s="11" t="s">
        <v>98</v>
      </c>
      <c r="J8" s="11" t="s">
        <v>99</v>
      </c>
      <c r="K8" s="11" t="s">
        <v>101</v>
      </c>
    </row>
    <row r="9" spans="1:15" ht="23.1" customHeight="1" x14ac:dyDescent="0.2">
      <c r="A9" s="29" t="s">
        <v>44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5" ht="23.1" customHeight="1" x14ac:dyDescent="0.2">
      <c r="A10" s="29" t="s">
        <v>45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5" ht="23.1" customHeight="1" x14ac:dyDescent="0.25">
      <c r="A11" s="15" t="s">
        <v>46</v>
      </c>
      <c r="B11" s="17">
        <v>8507650</v>
      </c>
      <c r="C11" s="17"/>
      <c r="D11" s="17">
        <v>1711</v>
      </c>
      <c r="E11" s="17"/>
      <c r="F11" s="17">
        <v>9106582</v>
      </c>
      <c r="G11" s="17"/>
      <c r="H11" s="17"/>
      <c r="I11" s="17">
        <v>9021000</v>
      </c>
      <c r="J11" s="17"/>
      <c r="K11" s="17"/>
      <c r="M11" s="53"/>
      <c r="O11" s="47"/>
    </row>
    <row r="12" spans="1:15" ht="23.1" customHeight="1" x14ac:dyDescent="0.25">
      <c r="A12" s="15" t="s">
        <v>47</v>
      </c>
      <c r="B12" s="17">
        <v>45612</v>
      </c>
      <c r="C12" s="17"/>
      <c r="D12" s="17"/>
      <c r="E12" s="17"/>
      <c r="F12" s="17">
        <v>51290</v>
      </c>
      <c r="G12" s="17"/>
      <c r="H12" s="17"/>
      <c r="I12" s="17">
        <v>48000</v>
      </c>
      <c r="J12" s="17"/>
      <c r="K12" s="17"/>
      <c r="M12" s="53"/>
      <c r="O12" s="47"/>
    </row>
    <row r="13" spans="1:15" ht="23.1" customHeight="1" x14ac:dyDescent="0.25">
      <c r="A13" s="15" t="s">
        <v>48</v>
      </c>
      <c r="B13" s="17">
        <v>3946137</v>
      </c>
      <c r="C13" s="17"/>
      <c r="D13" s="17"/>
      <c r="E13" s="17"/>
      <c r="F13" s="17">
        <v>3993698</v>
      </c>
      <c r="G13" s="17"/>
      <c r="H13" s="17"/>
      <c r="I13" s="17">
        <v>4185000.0000000005</v>
      </c>
      <c r="J13" s="17"/>
      <c r="K13" s="17"/>
      <c r="M13" s="53"/>
      <c r="O13" s="47"/>
    </row>
    <row r="14" spans="1:15" ht="23.1" customHeight="1" x14ac:dyDescent="0.25">
      <c r="A14" s="29" t="s">
        <v>49</v>
      </c>
      <c r="B14" s="18">
        <f t="shared" ref="B14:K14" si="0">SUM(B11:B13)</f>
        <v>12499399</v>
      </c>
      <c r="C14" s="18">
        <f t="shared" si="0"/>
        <v>0</v>
      </c>
      <c r="D14" s="18">
        <f t="shared" si="0"/>
        <v>1711</v>
      </c>
      <c r="E14" s="18">
        <f t="shared" si="0"/>
        <v>0</v>
      </c>
      <c r="F14" s="18">
        <f t="shared" si="0"/>
        <v>13151570</v>
      </c>
      <c r="G14" s="18">
        <f t="shared" si="0"/>
        <v>0</v>
      </c>
      <c r="H14" s="18">
        <f t="shared" si="0"/>
        <v>0</v>
      </c>
      <c r="I14" s="18">
        <f t="shared" si="0"/>
        <v>13254000</v>
      </c>
      <c r="J14" s="18">
        <f t="shared" si="0"/>
        <v>0</v>
      </c>
      <c r="K14" s="18">
        <f t="shared" si="0"/>
        <v>0</v>
      </c>
      <c r="M14" s="53"/>
      <c r="O14" s="47"/>
    </row>
    <row r="15" spans="1:15" ht="23.1" customHeight="1" x14ac:dyDescent="0.25">
      <c r="A15" s="29" t="s">
        <v>50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M15" s="53"/>
      <c r="O15" s="47"/>
    </row>
    <row r="16" spans="1:15" ht="23.1" customHeight="1" x14ac:dyDescent="0.25">
      <c r="A16" s="15" t="s">
        <v>51</v>
      </c>
      <c r="B16" s="17">
        <v>137491</v>
      </c>
      <c r="C16" s="17"/>
      <c r="D16" s="17"/>
      <c r="E16" s="17">
        <v>279458</v>
      </c>
      <c r="F16" s="17">
        <v>108745</v>
      </c>
      <c r="G16" s="17"/>
      <c r="H16" s="17">
        <v>251505</v>
      </c>
      <c r="I16" s="17">
        <v>145500</v>
      </c>
      <c r="J16" s="17"/>
      <c r="K16" s="17">
        <v>279450</v>
      </c>
      <c r="M16" s="53"/>
      <c r="O16" s="47"/>
    </row>
    <row r="17" spans="1:15" ht="23.1" customHeight="1" x14ac:dyDescent="0.25">
      <c r="A17" s="15" t="s">
        <v>52</v>
      </c>
      <c r="B17" s="17">
        <v>307987</v>
      </c>
      <c r="C17" s="17">
        <v>338424</v>
      </c>
      <c r="D17" s="17"/>
      <c r="E17" s="17">
        <v>855120</v>
      </c>
      <c r="F17" s="17">
        <v>201039</v>
      </c>
      <c r="G17" s="17">
        <v>350000</v>
      </c>
      <c r="H17" s="17">
        <v>1120985</v>
      </c>
      <c r="I17" s="17">
        <v>327000</v>
      </c>
      <c r="J17" s="17">
        <v>375000</v>
      </c>
      <c r="K17" s="17">
        <v>855150.00000000012</v>
      </c>
      <c r="M17" s="53"/>
      <c r="O17" s="47"/>
    </row>
    <row r="18" spans="1:15" ht="23.1" customHeight="1" x14ac:dyDescent="0.25">
      <c r="A18" s="15" t="s">
        <v>53</v>
      </c>
      <c r="B18" s="17"/>
      <c r="C18" s="17"/>
      <c r="D18" s="17"/>
      <c r="E18" s="17">
        <v>365451</v>
      </c>
      <c r="F18" s="17"/>
      <c r="G18" s="17"/>
      <c r="H18" s="17">
        <v>77510</v>
      </c>
      <c r="I18" s="17"/>
      <c r="J18" s="17"/>
      <c r="K18" s="17">
        <v>365400</v>
      </c>
      <c r="M18" s="53"/>
      <c r="O18" s="47"/>
    </row>
    <row r="19" spans="1:15" ht="23.1" customHeight="1" x14ac:dyDescent="0.25">
      <c r="A19" s="29" t="s">
        <v>54</v>
      </c>
      <c r="B19" s="18">
        <f t="shared" ref="B19:K19" si="1">SUM(B16:B18)</f>
        <v>445478</v>
      </c>
      <c r="C19" s="18">
        <f t="shared" si="1"/>
        <v>338424</v>
      </c>
      <c r="D19" s="18"/>
      <c r="E19" s="18">
        <f t="shared" si="1"/>
        <v>1500029</v>
      </c>
      <c r="F19" s="18">
        <f t="shared" si="1"/>
        <v>309784</v>
      </c>
      <c r="G19" s="18">
        <f t="shared" si="1"/>
        <v>350000</v>
      </c>
      <c r="H19" s="18">
        <f>SUM(H16:H18)</f>
        <v>1450000</v>
      </c>
      <c r="I19" s="18">
        <f t="shared" si="1"/>
        <v>472500</v>
      </c>
      <c r="J19" s="18">
        <f t="shared" si="1"/>
        <v>375000</v>
      </c>
      <c r="K19" s="18">
        <f t="shared" si="1"/>
        <v>1500000</v>
      </c>
      <c r="M19" s="53"/>
      <c r="O19" s="47"/>
    </row>
    <row r="20" spans="1:15" ht="23.1" customHeight="1" x14ac:dyDescent="0.25">
      <c r="A20" s="15" t="s">
        <v>55</v>
      </c>
      <c r="B20" s="17">
        <v>682220</v>
      </c>
      <c r="C20" s="17">
        <v>0</v>
      </c>
      <c r="D20" s="17">
        <v>0</v>
      </c>
      <c r="E20" s="17">
        <v>0</v>
      </c>
      <c r="F20" s="17">
        <v>1090246</v>
      </c>
      <c r="G20" s="17">
        <v>0</v>
      </c>
      <c r="H20" s="17">
        <v>0</v>
      </c>
      <c r="I20" s="17">
        <v>723000</v>
      </c>
      <c r="J20" s="17">
        <v>0</v>
      </c>
      <c r="K20" s="17">
        <v>0</v>
      </c>
      <c r="M20" s="53"/>
      <c r="O20" s="47"/>
    </row>
    <row r="21" spans="1:15" ht="23.1" customHeight="1" x14ac:dyDescent="0.2">
      <c r="A21" s="29" t="s">
        <v>56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M21" s="47"/>
      <c r="O21" s="47"/>
    </row>
    <row r="22" spans="1:15" ht="23.1" customHeight="1" x14ac:dyDescent="0.2">
      <c r="A22" s="15" t="s">
        <v>57</v>
      </c>
      <c r="B22" s="17">
        <v>340569</v>
      </c>
      <c r="C22" s="17"/>
      <c r="D22" s="17"/>
      <c r="E22" s="17"/>
      <c r="F22" s="17">
        <v>386400</v>
      </c>
      <c r="G22" s="17"/>
      <c r="H22" s="17"/>
      <c r="I22" s="17">
        <v>361500</v>
      </c>
      <c r="J22" s="17"/>
      <c r="K22" s="17"/>
      <c r="M22" s="47"/>
      <c r="O22" s="47"/>
    </row>
    <row r="23" spans="1:15" ht="23.1" customHeight="1" x14ac:dyDescent="0.2">
      <c r="A23" s="15" t="s">
        <v>58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M23" s="47"/>
      <c r="O23" s="47"/>
    </row>
    <row r="24" spans="1:15" ht="23.1" customHeight="1" x14ac:dyDescent="0.2">
      <c r="A24" s="15" t="s">
        <v>59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M24" s="47"/>
      <c r="O24" s="47"/>
    </row>
    <row r="25" spans="1:15" ht="23.1" customHeight="1" x14ac:dyDescent="0.2">
      <c r="A25" s="29" t="s">
        <v>60</v>
      </c>
      <c r="B25" s="18">
        <f t="shared" ref="B25:K25" si="2">SUM(B22:B24)</f>
        <v>340569</v>
      </c>
      <c r="C25" s="18">
        <f t="shared" si="2"/>
        <v>0</v>
      </c>
      <c r="D25" s="18"/>
      <c r="E25" s="18">
        <f t="shared" si="2"/>
        <v>0</v>
      </c>
      <c r="F25" s="18">
        <f t="shared" si="2"/>
        <v>386400</v>
      </c>
      <c r="G25" s="18">
        <f t="shared" si="2"/>
        <v>0</v>
      </c>
      <c r="H25" s="18">
        <f t="shared" si="2"/>
        <v>0</v>
      </c>
      <c r="I25" s="18">
        <f t="shared" si="2"/>
        <v>361500</v>
      </c>
      <c r="J25" s="18">
        <f t="shared" si="2"/>
        <v>0</v>
      </c>
      <c r="K25" s="18">
        <f t="shared" si="2"/>
        <v>0</v>
      </c>
      <c r="M25" s="47"/>
      <c r="O25" s="47"/>
    </row>
    <row r="26" spans="1:15" ht="23.1" customHeight="1" x14ac:dyDescent="0.2">
      <c r="A26" s="29" t="s">
        <v>61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M26" s="47"/>
      <c r="O26" s="47"/>
    </row>
    <row r="27" spans="1:15" ht="23.1" customHeight="1" x14ac:dyDescent="0.2">
      <c r="A27" s="15" t="s">
        <v>62</v>
      </c>
      <c r="B27" s="17">
        <v>178645</v>
      </c>
      <c r="C27" s="17">
        <v>0</v>
      </c>
      <c r="D27" s="17"/>
      <c r="E27" s="17">
        <v>0</v>
      </c>
      <c r="F27" s="17">
        <v>12000</v>
      </c>
      <c r="G27" s="17"/>
      <c r="H27" s="17"/>
      <c r="I27" s="17">
        <v>189000</v>
      </c>
      <c r="J27" s="17"/>
      <c r="K27" s="17"/>
      <c r="M27" s="47"/>
      <c r="O27" s="47"/>
    </row>
    <row r="28" spans="1:15" ht="23.1" customHeight="1" x14ac:dyDescent="0.2">
      <c r="A28" s="15" t="s">
        <v>63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M28" s="47"/>
      <c r="O28" s="47"/>
    </row>
    <row r="29" spans="1:15" ht="23.1" customHeight="1" x14ac:dyDescent="0.2">
      <c r="A29" s="29" t="s">
        <v>64</v>
      </c>
      <c r="B29" s="18">
        <f t="shared" ref="B29:K29" si="3">SUM(B27:B28)</f>
        <v>178645</v>
      </c>
      <c r="C29" s="18">
        <f t="shared" si="3"/>
        <v>0</v>
      </c>
      <c r="D29" s="18"/>
      <c r="E29" s="18">
        <f t="shared" si="3"/>
        <v>0</v>
      </c>
      <c r="F29" s="18">
        <f t="shared" si="3"/>
        <v>12000</v>
      </c>
      <c r="G29" s="18">
        <f t="shared" si="3"/>
        <v>0</v>
      </c>
      <c r="H29" s="18">
        <f t="shared" si="3"/>
        <v>0</v>
      </c>
      <c r="I29" s="18">
        <f t="shared" si="3"/>
        <v>189000</v>
      </c>
      <c r="J29" s="18">
        <f t="shared" si="3"/>
        <v>0</v>
      </c>
      <c r="K29" s="18">
        <f t="shared" si="3"/>
        <v>0</v>
      </c>
      <c r="M29" s="47"/>
      <c r="O29" s="47"/>
    </row>
    <row r="30" spans="1:15" ht="23.1" customHeight="1" x14ac:dyDescent="0.2">
      <c r="A30" s="15" t="s">
        <v>65</v>
      </c>
      <c r="B30" s="17">
        <v>0</v>
      </c>
      <c r="C30" s="17">
        <v>0</v>
      </c>
      <c r="D30" s="17"/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M30" s="47"/>
      <c r="O30" s="47"/>
    </row>
    <row r="31" spans="1:15" ht="23.1" customHeight="1" x14ac:dyDescent="0.2">
      <c r="A31" s="29" t="s">
        <v>66</v>
      </c>
      <c r="B31" s="18">
        <f t="shared" ref="B31:K31" si="4">SUM(+B30+B29+B25+B20+B19+B14)</f>
        <v>14146311</v>
      </c>
      <c r="C31" s="18">
        <f t="shared" si="4"/>
        <v>338424</v>
      </c>
      <c r="D31" s="18">
        <f t="shared" si="4"/>
        <v>1711</v>
      </c>
      <c r="E31" s="18">
        <f t="shared" si="4"/>
        <v>1500029</v>
      </c>
      <c r="F31" s="18">
        <f t="shared" si="4"/>
        <v>14950000</v>
      </c>
      <c r="G31" s="18">
        <f t="shared" si="4"/>
        <v>350000</v>
      </c>
      <c r="H31" s="18">
        <f t="shared" si="4"/>
        <v>1450000</v>
      </c>
      <c r="I31" s="18">
        <f t="shared" si="4"/>
        <v>15000000</v>
      </c>
      <c r="J31" s="18">
        <f t="shared" si="4"/>
        <v>375000</v>
      </c>
      <c r="K31" s="18">
        <f t="shared" si="4"/>
        <v>1500000</v>
      </c>
      <c r="M31" s="47"/>
      <c r="O31" s="47"/>
    </row>
    <row r="33" spans="1:12" ht="15.75" x14ac:dyDescent="0.25">
      <c r="A33" s="42" t="s">
        <v>103</v>
      </c>
      <c r="K33" s="41" t="s">
        <v>93</v>
      </c>
    </row>
    <row r="34" spans="1:12" ht="15.75" x14ac:dyDescent="0.25">
      <c r="A34" s="43" t="s">
        <v>74</v>
      </c>
      <c r="B34" s="21"/>
      <c r="L34" s="22"/>
    </row>
    <row r="37" spans="1:12" x14ac:dyDescent="0.2">
      <c r="B37" s="45">
        <f>B31-'BOR-13'!C9</f>
        <v>0</v>
      </c>
      <c r="C37" s="45">
        <f>C31-SUM('BOR-13'!C10:C12)</f>
        <v>0</v>
      </c>
      <c r="D37" s="46">
        <f>D31-'BOR-13'!C27</f>
        <v>0</v>
      </c>
      <c r="E37" s="45">
        <f>E31-SUM('BOR-13'!C24:C25)</f>
        <v>0</v>
      </c>
      <c r="F37" s="46">
        <f>F31-'BOR-13'!D9</f>
        <v>0</v>
      </c>
      <c r="G37" s="46">
        <f>G31-SUM('BOR-13'!D10:D12)</f>
        <v>0</v>
      </c>
      <c r="H37" s="46">
        <f>H31-SUM('BOR-13'!D24:D25)</f>
        <v>0</v>
      </c>
      <c r="I37" s="46">
        <f>I31-'BOR-13'!E9</f>
        <v>0</v>
      </c>
      <c r="J37" s="46">
        <f>J31-SUM('BOR-13'!E12)</f>
        <v>0</v>
      </c>
      <c r="K37" s="46">
        <f>K31-SUM('BOR-13'!E24:E25)</f>
        <v>0</v>
      </c>
    </row>
    <row r="39" spans="1:12" x14ac:dyDescent="0.2">
      <c r="B39" s="50"/>
      <c r="C39" s="50"/>
      <c r="D39" s="50"/>
      <c r="E39" s="50"/>
      <c r="H39" s="48"/>
      <c r="K39" s="46"/>
    </row>
    <row r="40" spans="1:12" x14ac:dyDescent="0.2">
      <c r="B40" s="50"/>
      <c r="C40" s="50"/>
      <c r="D40" s="50"/>
      <c r="E40" s="50"/>
    </row>
    <row r="41" spans="1:12" x14ac:dyDescent="0.2">
      <c r="B41" s="49"/>
      <c r="C41" s="49"/>
      <c r="D41" s="49"/>
      <c r="E41" s="49"/>
    </row>
  </sheetData>
  <phoneticPr fontId="7" type="noConversion"/>
  <printOptions horizontalCentered="1"/>
  <pageMargins left="0.5" right="0.5" top="0.5" bottom="0.5" header="0" footer="0"/>
  <pageSetup scale="61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tabSelected="1" workbookViewId="0">
      <pane ySplit="7" topLeftCell="A8" activePane="bottomLeft" state="frozen"/>
      <selection activeCell="G28" sqref="G28"/>
      <selection pane="bottomLeft" activeCell="G28" sqref="G28"/>
    </sheetView>
  </sheetViews>
  <sheetFormatPr defaultColWidth="12.7109375" defaultRowHeight="12.75" x14ac:dyDescent="0.2"/>
  <cols>
    <col min="1" max="1" width="32" style="1" customWidth="1"/>
    <col min="2" max="4" width="33.7109375" style="1" customWidth="1"/>
    <col min="5" max="16384" width="12.7109375" style="1"/>
  </cols>
  <sheetData>
    <row r="1" spans="1:4" ht="15.75" x14ac:dyDescent="0.25">
      <c r="A1" s="43" t="s">
        <v>8</v>
      </c>
      <c r="B1" s="37"/>
      <c r="C1" s="38" t="s">
        <v>38</v>
      </c>
      <c r="D1" s="39" t="s">
        <v>88</v>
      </c>
    </row>
    <row r="2" spans="1:4" ht="15.75" x14ac:dyDescent="0.25">
      <c r="A2" s="43" t="s">
        <v>73</v>
      </c>
      <c r="B2" s="37"/>
    </row>
    <row r="3" spans="1:4" ht="15.75" x14ac:dyDescent="0.25">
      <c r="A3" s="43" t="s">
        <v>75</v>
      </c>
      <c r="B3" s="37"/>
      <c r="D3" s="12"/>
    </row>
    <row r="4" spans="1:4" ht="12.95" customHeight="1" x14ac:dyDescent="0.2">
      <c r="A4" s="2"/>
      <c r="B4" s="9" t="s">
        <v>84</v>
      </c>
      <c r="C4" s="9" t="s">
        <v>84</v>
      </c>
      <c r="D4" s="9" t="s">
        <v>84</v>
      </c>
    </row>
    <row r="5" spans="1:4" ht="12.95" customHeight="1" x14ac:dyDescent="0.2">
      <c r="A5" s="11"/>
      <c r="B5" s="10" t="s">
        <v>29</v>
      </c>
      <c r="C5" s="10" t="s">
        <v>76</v>
      </c>
      <c r="D5" s="10" t="s">
        <v>78</v>
      </c>
    </row>
    <row r="6" spans="1:4" ht="12.95" customHeight="1" x14ac:dyDescent="0.2">
      <c r="A6" s="11" t="s">
        <v>29</v>
      </c>
      <c r="B6" s="10" t="s">
        <v>5</v>
      </c>
      <c r="C6" s="10" t="s">
        <v>80</v>
      </c>
      <c r="D6" s="10" t="s">
        <v>80</v>
      </c>
    </row>
    <row r="7" spans="1:4" ht="18" customHeight="1" x14ac:dyDescent="0.2">
      <c r="A7" s="11" t="s">
        <v>28</v>
      </c>
      <c r="B7" s="10" t="s">
        <v>0</v>
      </c>
      <c r="C7" s="10" t="s">
        <v>77</v>
      </c>
      <c r="D7" s="10" t="s">
        <v>79</v>
      </c>
    </row>
    <row r="8" spans="1:4" ht="15.95" customHeight="1" x14ac:dyDescent="0.2">
      <c r="A8" s="23" t="s">
        <v>86</v>
      </c>
      <c r="B8" s="16"/>
      <c r="C8" s="16"/>
      <c r="D8" s="16"/>
    </row>
    <row r="9" spans="1:4" ht="15.95" customHeight="1" x14ac:dyDescent="0.2">
      <c r="A9" s="20" t="s">
        <v>10</v>
      </c>
      <c r="B9" s="24">
        <v>14850000</v>
      </c>
      <c r="C9" s="51">
        <v>1</v>
      </c>
      <c r="D9" s="24"/>
    </row>
    <row r="10" spans="1:4" ht="15.95" customHeight="1" x14ac:dyDescent="0.2">
      <c r="A10" s="20" t="s">
        <v>11</v>
      </c>
      <c r="B10" s="24"/>
      <c r="C10" s="24"/>
      <c r="D10" s="24"/>
    </row>
    <row r="11" spans="1:4" ht="15.95" customHeight="1" x14ac:dyDescent="0.2">
      <c r="A11" s="20" t="s">
        <v>12</v>
      </c>
      <c r="B11" s="24"/>
      <c r="C11" s="24"/>
      <c r="D11" s="24"/>
    </row>
    <row r="12" spans="1:4" ht="15.95" customHeight="1" x14ac:dyDescent="0.2">
      <c r="A12" s="20" t="s">
        <v>13</v>
      </c>
      <c r="B12" s="24">
        <v>350000</v>
      </c>
      <c r="C12" s="51">
        <v>1</v>
      </c>
      <c r="D12" s="24"/>
    </row>
    <row r="13" spans="1:4" ht="15.95" customHeight="1" x14ac:dyDescent="0.2">
      <c r="A13" s="20" t="s">
        <v>14</v>
      </c>
      <c r="B13" s="24"/>
      <c r="C13" s="24"/>
      <c r="D13" s="24"/>
    </row>
    <row r="14" spans="1:4" ht="15.95" customHeight="1" x14ac:dyDescent="0.2">
      <c r="A14" s="20" t="s">
        <v>15</v>
      </c>
      <c r="B14" s="24"/>
      <c r="C14" s="24"/>
      <c r="D14" s="24"/>
    </row>
    <row r="15" spans="1:4" ht="15.95" customHeight="1" x14ac:dyDescent="0.2">
      <c r="A15" s="20" t="s">
        <v>16</v>
      </c>
      <c r="B15" s="24"/>
      <c r="C15" s="24"/>
      <c r="D15" s="24"/>
    </row>
    <row r="16" spans="1:4" ht="15.95" customHeight="1" x14ac:dyDescent="0.2">
      <c r="A16" s="20" t="s">
        <v>17</v>
      </c>
      <c r="B16" s="24"/>
      <c r="C16" s="24"/>
      <c r="D16" s="24"/>
    </row>
    <row r="17" spans="1:4" ht="15.95" customHeight="1" x14ac:dyDescent="0.2">
      <c r="A17" s="27" t="s">
        <v>18</v>
      </c>
      <c r="B17" s="16"/>
      <c r="C17" s="16"/>
      <c r="D17" s="16"/>
    </row>
    <row r="18" spans="1:4" ht="15.95" customHeight="1" x14ac:dyDescent="0.2">
      <c r="A18" s="20" t="s">
        <v>19</v>
      </c>
      <c r="B18" s="24"/>
      <c r="C18" s="24"/>
      <c r="D18" s="24"/>
    </row>
    <row r="19" spans="1:4" ht="15.95" customHeight="1" x14ac:dyDescent="0.2">
      <c r="A19" s="20" t="s">
        <v>19</v>
      </c>
      <c r="B19" s="24"/>
      <c r="C19" s="24"/>
      <c r="D19" s="24"/>
    </row>
    <row r="20" spans="1:4" ht="15.95" customHeight="1" x14ac:dyDescent="0.2">
      <c r="A20" s="28" t="s">
        <v>20</v>
      </c>
      <c r="B20" s="16"/>
      <c r="C20" s="16"/>
      <c r="D20" s="16"/>
    </row>
    <row r="21" spans="1:4" ht="15.95" customHeight="1" x14ac:dyDescent="0.2">
      <c r="A21" s="20" t="s">
        <v>19</v>
      </c>
      <c r="B21" s="24"/>
      <c r="C21" s="24"/>
      <c r="D21" s="24"/>
    </row>
    <row r="22" spans="1:4" ht="15.95" customHeight="1" x14ac:dyDescent="0.2">
      <c r="A22" s="20" t="s">
        <v>19</v>
      </c>
      <c r="B22" s="24"/>
      <c r="C22" s="24"/>
      <c r="D22" s="24"/>
    </row>
    <row r="23" spans="1:4" ht="15.95" customHeight="1" x14ac:dyDescent="0.2">
      <c r="A23" s="28" t="s">
        <v>24</v>
      </c>
      <c r="B23" s="16"/>
      <c r="C23" s="16"/>
      <c r="D23" s="16"/>
    </row>
    <row r="24" spans="1:4" ht="15.95" customHeight="1" x14ac:dyDescent="0.2">
      <c r="A24" s="20" t="s">
        <v>19</v>
      </c>
      <c r="B24" s="24"/>
      <c r="C24" s="24"/>
      <c r="D24" s="24"/>
    </row>
    <row r="25" spans="1:4" ht="15.95" customHeight="1" x14ac:dyDescent="0.2">
      <c r="A25" s="20" t="s">
        <v>19</v>
      </c>
      <c r="B25" s="24"/>
      <c r="C25" s="24"/>
      <c r="D25" s="24"/>
    </row>
    <row r="26" spans="1:4" ht="15.95" customHeight="1" x14ac:dyDescent="0.2">
      <c r="A26" s="28" t="s">
        <v>21</v>
      </c>
      <c r="B26" s="16"/>
      <c r="C26" s="16"/>
      <c r="D26" s="16"/>
    </row>
    <row r="27" spans="1:4" ht="15.95" customHeight="1" x14ac:dyDescent="0.2">
      <c r="A27" s="52" t="s">
        <v>90</v>
      </c>
      <c r="B27" s="24">
        <v>850000</v>
      </c>
      <c r="C27" s="51">
        <v>1</v>
      </c>
      <c r="D27" s="24"/>
    </row>
    <row r="28" spans="1:4" ht="15.95" customHeight="1" x14ac:dyDescent="0.2">
      <c r="A28" s="52" t="s">
        <v>91</v>
      </c>
      <c r="B28" s="24">
        <v>700000</v>
      </c>
      <c r="C28" s="51">
        <v>1</v>
      </c>
      <c r="D28" s="24"/>
    </row>
    <row r="29" spans="1:4" ht="15.95" customHeight="1" x14ac:dyDescent="0.2">
      <c r="A29" s="28" t="s">
        <v>25</v>
      </c>
      <c r="B29" s="16"/>
      <c r="C29" s="16"/>
      <c r="D29" s="16"/>
    </row>
    <row r="30" spans="1:4" ht="15.95" customHeight="1" x14ac:dyDescent="0.2">
      <c r="A30" s="20" t="s">
        <v>22</v>
      </c>
      <c r="B30" s="24"/>
      <c r="C30" s="24"/>
      <c r="D30" s="24"/>
    </row>
    <row r="31" spans="1:4" ht="15.95" customHeight="1" x14ac:dyDescent="0.2">
      <c r="A31" s="20" t="s">
        <v>22</v>
      </c>
      <c r="B31" s="24"/>
      <c r="C31" s="24"/>
      <c r="D31" s="24"/>
    </row>
    <row r="32" spans="1:4" ht="15.95" customHeight="1" x14ac:dyDescent="0.2">
      <c r="A32" s="20" t="s">
        <v>22</v>
      </c>
      <c r="B32" s="24"/>
      <c r="C32" s="24"/>
      <c r="D32" s="24"/>
    </row>
    <row r="33" spans="1:4" ht="15.95" customHeight="1" x14ac:dyDescent="0.2">
      <c r="A33" s="20" t="s">
        <v>22</v>
      </c>
      <c r="B33" s="24"/>
      <c r="C33" s="24"/>
      <c r="D33" s="24"/>
    </row>
    <row r="34" spans="1:4" ht="15.95" customHeight="1" x14ac:dyDescent="0.2">
      <c r="A34" s="20" t="s">
        <v>22</v>
      </c>
      <c r="B34" s="24"/>
      <c r="C34" s="24"/>
      <c r="D34" s="24"/>
    </row>
    <row r="35" spans="1:4" ht="15.95" customHeight="1" x14ac:dyDescent="0.2">
      <c r="A35" s="20" t="s">
        <v>22</v>
      </c>
      <c r="B35" s="24"/>
      <c r="C35" s="24"/>
      <c r="D35" s="24"/>
    </row>
    <row r="36" spans="1:4" ht="15.95" customHeight="1" x14ac:dyDescent="0.2">
      <c r="A36" s="20" t="s">
        <v>22</v>
      </c>
      <c r="B36" s="24"/>
      <c r="C36" s="24"/>
      <c r="D36" s="24"/>
    </row>
    <row r="37" spans="1:4" ht="15.95" customHeight="1" x14ac:dyDescent="0.2">
      <c r="A37" s="7"/>
      <c r="B37" s="6">
        <f>SUM(B8:B36)</f>
        <v>16750000</v>
      </c>
      <c r="C37" s="6">
        <f>SUM(C8:C36)</f>
        <v>4</v>
      </c>
      <c r="D37" s="6">
        <f>SUM(D8:D36)</f>
        <v>0</v>
      </c>
    </row>
    <row r="38" spans="1:4" ht="12.95" customHeight="1" x14ac:dyDescent="0.2"/>
    <row r="39" spans="1:4" ht="12.95" customHeight="1" x14ac:dyDescent="0.2">
      <c r="A39" s="8" t="s">
        <v>87</v>
      </c>
    </row>
  </sheetData>
  <phoneticPr fontId="7" type="noConversion"/>
  <printOptions horizontalCentered="1"/>
  <pageMargins left="0.5" right="0.5" top="0.5" bottom="0.5" header="0" footer="0"/>
  <pageSetup scale="9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A4E4B5-E8A4-4B12-AFCD-37DD01CED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32DC39-D663-460A-9087-A13EC40C49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BOR-13</vt:lpstr>
      <vt:lpstr>BOR-13A</vt:lpstr>
      <vt:lpstr>BOR 13B</vt:lpstr>
      <vt:lpstr>'BOR 13B'!Print_Area</vt:lpstr>
      <vt:lpstr>'BOR-13'!Print_Area</vt:lpstr>
      <vt:lpstr>'BOR-13A'!Print_Area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Brittany Menard</cp:lastModifiedBy>
  <cp:lastPrinted>2023-09-21T13:43:37Z</cp:lastPrinted>
  <dcterms:created xsi:type="dcterms:W3CDTF">1999-07-28T19:54:49Z</dcterms:created>
  <dcterms:modified xsi:type="dcterms:W3CDTF">2023-09-21T13:43:48Z</dcterms:modified>
</cp:coreProperties>
</file>